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90" windowWidth="15180" windowHeight="8145"/>
  </bookViews>
  <sheets>
    <sheet name="12.1 Смета ГЭС-12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A3" i="1"/>
  <c r="J18" l="1"/>
  <c r="D18"/>
  <c r="B18"/>
  <c r="J17"/>
  <c r="D17"/>
  <c r="B17"/>
  <c r="J16"/>
  <c r="D16"/>
  <c r="B16"/>
  <c r="J11"/>
  <c r="K11" s="1"/>
  <c r="J10"/>
  <c r="K10" s="1"/>
  <c r="J9"/>
  <c r="K9" s="1"/>
  <c r="K16" l="1"/>
  <c r="K12"/>
  <c r="K13" s="1"/>
  <c r="K14" s="1"/>
  <c r="K17"/>
  <c r="K18"/>
  <c r="K19" l="1"/>
  <c r="K20" s="1"/>
  <c r="K21" s="1"/>
  <c r="K22" s="1"/>
  <c r="K24" s="1"/>
  <c r="K25" l="1"/>
  <c r="K26" s="1"/>
</calcChain>
</file>

<file path=xl/sharedStrings.xml><?xml version="1.0" encoding="utf-8"?>
<sst xmlns="http://schemas.openxmlformats.org/spreadsheetml/2006/main" count="87" uniqueCount="67">
  <si>
    <t>п/п</t>
  </si>
  <si>
    <t>руб.</t>
  </si>
  <si>
    <t>НДС 18%</t>
  </si>
  <si>
    <t>Расчет лимита средств на командировочные расходы</t>
  </si>
  <si>
    <t xml:space="preserve"> </t>
  </si>
  <si>
    <t>№№</t>
  </si>
  <si>
    <t>Наименование</t>
  </si>
  <si>
    <t>Един.</t>
  </si>
  <si>
    <t>Объем</t>
  </si>
  <si>
    <t>Категория.</t>
  </si>
  <si>
    <t>Расц.  на</t>
  </si>
  <si>
    <t>Поправочные коэффициенты</t>
  </si>
  <si>
    <t>Расценка</t>
  </si>
  <si>
    <t>Стоимость, 
руб.</t>
  </si>
  <si>
    <t>СБЦИГИ - 2006 г.</t>
  </si>
  <si>
    <t>работ</t>
  </si>
  <si>
    <t>измер.</t>
  </si>
  <si>
    <t>сложн.</t>
  </si>
  <si>
    <t>един. работ</t>
  </si>
  <si>
    <t>прим.1</t>
  </si>
  <si>
    <t>прим.2</t>
  </si>
  <si>
    <t>пункт 15-в общ.ук.</t>
  </si>
  <si>
    <t>с учетом</t>
  </si>
  <si>
    <t>таблица, параграф</t>
  </si>
  <si>
    <t>коэфф.</t>
  </si>
  <si>
    <t>Полевые работы</t>
  </si>
  <si>
    <t>Нивелирование II класса для определения вертикальных деформаций  фундамента опоры № 2 п/ст. 110 кВ.</t>
  </si>
  <si>
    <t>1 штатив 
дв. хода</t>
  </si>
  <si>
    <t>II</t>
  </si>
  <si>
    <t>табл.9,  § 4</t>
  </si>
  <si>
    <t xml:space="preserve">Подготовка базисов и первоначальные наблюдения положения верха сооружения для выявления отклонений от вертикали опоры № 2 п/ст. 110кВ </t>
  </si>
  <si>
    <t>1 наблюдение</t>
  </si>
  <si>
    <t>табл.9,  § 14</t>
  </si>
  <si>
    <t>Текущие наблюдения наклонов различных (по высоте) сечений для выявления отклонений от вертикали опоры № 2 п/ст. 110кВ</t>
  </si>
  <si>
    <t>1 сечение</t>
  </si>
  <si>
    <t>табл.9,  § 15</t>
  </si>
  <si>
    <t xml:space="preserve">Итого </t>
  </si>
  <si>
    <t>Работы на территории со специальным режимом</t>
  </si>
  <si>
    <t>К=</t>
  </si>
  <si>
    <t>пункт 8-в общ.ук.</t>
  </si>
  <si>
    <t>Итого полевые работы:</t>
  </si>
  <si>
    <t>Камеральные работы</t>
  </si>
  <si>
    <t>1 наблюден.</t>
  </si>
  <si>
    <t>Итого камеральные работы:</t>
  </si>
  <si>
    <t>Всего полевые и камеральные работы:</t>
  </si>
  <si>
    <t>Составление технического отчета</t>
  </si>
  <si>
    <t>техническ. отчет</t>
  </si>
  <si>
    <t>табл. 68, § 1</t>
  </si>
  <si>
    <t>Всего по справочнику базовых цен:</t>
  </si>
  <si>
    <t>ВСЕГО ПО СМЕТЕ:</t>
  </si>
  <si>
    <t>ВСЕГО С УЧЕТОМ НДС 18%</t>
  </si>
  <si>
    <t>Командировочные расходы</t>
  </si>
  <si>
    <t>Сметный  расчет</t>
  </si>
  <si>
    <t>Директор каскада Ладожских ГЭС: ______________________</t>
  </si>
  <si>
    <t>Д.С. Видякин</t>
  </si>
  <si>
    <t>Начальник ПТО каскада Ладожских ГЭС: ______________________</t>
  </si>
  <si>
    <t>Н.Н.Моторова</t>
  </si>
  <si>
    <t xml:space="preserve">                                                            Итого  </t>
  </si>
  <si>
    <t>36 000.00 руб.</t>
  </si>
  <si>
    <t xml:space="preserve">                                                                        (тридцать шесть тысяч   руб. 00 коп. )</t>
  </si>
  <si>
    <t xml:space="preserve">                                                       НДС (18%)</t>
  </si>
  <si>
    <t>6 480.00 руб.</t>
  </si>
  <si>
    <t xml:space="preserve">                                                            (шесть тысяч четыреста восемьдесят  руб. 00 коп.)</t>
  </si>
  <si>
    <t xml:space="preserve">                                                    Всего с учетом НДС </t>
  </si>
  <si>
    <t>42 480.00 руб.</t>
  </si>
  <si>
    <t xml:space="preserve">                                                   (сорок две тысячи четыреста восемьдесят  руб. 00 коп.)</t>
  </si>
  <si>
    <t>Приложение 12.1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</si>
</sst>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164" formatCode="0_)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sz val="10"/>
      <name val="Courier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Narrow"/>
      <family val="2"/>
      <charset val="204"/>
    </font>
    <font>
      <sz val="8"/>
      <name val="Arial"/>
      <family val="2"/>
      <charset val="204"/>
    </font>
    <font>
      <sz val="9"/>
      <name val="Arial Cyr"/>
      <family val="2"/>
      <charset val="204"/>
    </font>
    <font>
      <b/>
      <u/>
      <sz val="10"/>
      <name val="Arial Cyr"/>
      <charset val="204"/>
    </font>
    <font>
      <sz val="9"/>
      <name val="Arial Cyr"/>
      <charset val="204"/>
    </font>
    <font>
      <sz val="9"/>
      <name val="Arial"/>
      <family val="2"/>
      <charset val="204"/>
    </font>
    <font>
      <sz val="8"/>
      <name val="Arial Cyr"/>
      <family val="2"/>
      <charset val="204"/>
    </font>
    <font>
      <sz val="11"/>
      <name val="Arial Narrow"/>
      <family val="2"/>
      <charset val="204"/>
    </font>
    <font>
      <b/>
      <sz val="11"/>
      <name val="Arial Narrow"/>
      <family val="2"/>
      <charset val="204"/>
    </font>
    <font>
      <b/>
      <sz val="9"/>
      <name val="Arial Cyr"/>
      <family val="2"/>
      <charset val="204"/>
    </font>
    <font>
      <b/>
      <sz val="9"/>
      <name val="Arial Cyr"/>
      <charset val="204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41" fontId="10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4" applyFont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4" fontId="7" fillId="0" borderId="1" xfId="4" applyNumberFormat="1" applyFont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5" fillId="0" borderId="0" xfId="4" applyFont="1"/>
    <xf numFmtId="0" fontId="1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4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7" fillId="0" borderId="18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/>
    </xf>
    <xf numFmtId="0" fontId="12" fillId="0" borderId="18" xfId="0" applyFont="1" applyBorder="1" applyAlignment="1">
      <alignment horizontal="centerContinuous"/>
    </xf>
    <xf numFmtId="0" fontId="12" fillId="0" borderId="0" xfId="0" applyFont="1" applyBorder="1" applyAlignment="1">
      <alignment horizontal="centerContinuous"/>
    </xf>
    <xf numFmtId="0" fontId="12" fillId="0" borderId="19" xfId="0" applyFont="1" applyBorder="1" applyAlignment="1">
      <alignment horizontal="centerContinuous"/>
    </xf>
    <xf numFmtId="0" fontId="18" fillId="0" borderId="20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vertical="center"/>
    </xf>
    <xf numFmtId="4" fontId="16" fillId="0" borderId="1" xfId="5" applyNumberFormat="1" applyFont="1" applyBorder="1" applyAlignment="1">
      <alignment vertical="center"/>
    </xf>
    <xf numFmtId="0" fontId="16" fillId="0" borderId="21" xfId="0" applyFont="1" applyBorder="1" applyAlignment="1">
      <alignment vertical="center"/>
    </xf>
    <xf numFmtId="0" fontId="18" fillId="0" borderId="22" xfId="0" applyFont="1" applyBorder="1" applyAlignment="1">
      <alignment horizontal="center" vertical="center"/>
    </xf>
    <xf numFmtId="4" fontId="16" fillId="0" borderId="2" xfId="5" applyNumberFormat="1" applyFont="1" applyBorder="1" applyAlignment="1">
      <alignment vertical="center"/>
    </xf>
    <xf numFmtId="0" fontId="16" fillId="0" borderId="23" xfId="0" applyFont="1" applyBorder="1" applyAlignment="1">
      <alignment vertical="center" wrapText="1"/>
    </xf>
    <xf numFmtId="0" fontId="21" fillId="0" borderId="3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4" fontId="16" fillId="0" borderId="1" xfId="0" applyNumberFormat="1" applyFont="1" applyBorder="1" applyAlignment="1">
      <alignment vertical="center"/>
    </xf>
    <xf numFmtId="4" fontId="16" fillId="0" borderId="1" xfId="5" applyNumberFormat="1" applyFont="1" applyBorder="1" applyAlignment="1">
      <alignment horizontal="right" vertical="center"/>
    </xf>
    <xf numFmtId="0" fontId="18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vertical="center"/>
    </xf>
    <xf numFmtId="0" fontId="16" fillId="0" borderId="26" xfId="0" applyFont="1" applyBorder="1" applyAlignment="1">
      <alignment horizontal="center" vertical="center"/>
    </xf>
    <xf numFmtId="4" fontId="16" fillId="0" borderId="26" xfId="0" applyNumberFormat="1" applyFont="1" applyBorder="1" applyAlignment="1">
      <alignment horizontal="center" vertical="center"/>
    </xf>
    <xf numFmtId="0" fontId="16" fillId="0" borderId="26" xfId="0" applyFont="1" applyBorder="1" applyAlignment="1">
      <alignment vertical="center"/>
    </xf>
    <xf numFmtId="4" fontId="16" fillId="0" borderId="26" xfId="0" applyNumberFormat="1" applyFont="1" applyBorder="1" applyAlignment="1">
      <alignment vertical="center"/>
    </xf>
    <xf numFmtId="4" fontId="16" fillId="0" borderId="26" xfId="5" applyNumberFormat="1" applyFont="1" applyBorder="1" applyAlignment="1">
      <alignment horizontal="right" vertical="center"/>
    </xf>
    <xf numFmtId="0" fontId="16" fillId="0" borderId="27" xfId="0" applyFont="1" applyBorder="1" applyAlignment="1">
      <alignment vertical="center"/>
    </xf>
    <xf numFmtId="0" fontId="18" fillId="0" borderId="28" xfId="0" applyFont="1" applyBorder="1" applyAlignment="1">
      <alignment horizontal="center" vertical="center"/>
    </xf>
    <xf numFmtId="0" fontId="21" fillId="0" borderId="29" xfId="0" applyFont="1" applyBorder="1" applyAlignment="1">
      <alignment vertical="center"/>
    </xf>
    <xf numFmtId="0" fontId="16" fillId="0" borderId="30" xfId="0" applyFont="1" applyBorder="1" applyAlignment="1">
      <alignment horizontal="center" vertical="center"/>
    </xf>
    <xf numFmtId="1" fontId="16" fillId="0" borderId="30" xfId="0" applyNumberFormat="1" applyFont="1" applyBorder="1" applyAlignment="1">
      <alignment horizontal="center" vertical="center"/>
    </xf>
    <xf numFmtId="0" fontId="16" fillId="0" borderId="30" xfId="0" applyFont="1" applyBorder="1" applyAlignment="1">
      <alignment vertical="center"/>
    </xf>
    <xf numFmtId="4" fontId="16" fillId="0" borderId="30" xfId="0" applyNumberFormat="1" applyFont="1" applyBorder="1" applyAlignment="1">
      <alignment vertical="center"/>
    </xf>
    <xf numFmtId="4" fontId="16" fillId="0" borderId="30" xfId="5" applyNumberFormat="1" applyFont="1" applyBorder="1" applyAlignment="1">
      <alignment horizontal="right" vertical="center"/>
    </xf>
    <xf numFmtId="0" fontId="16" fillId="0" borderId="31" xfId="0" applyFont="1" applyBorder="1" applyAlignment="1">
      <alignment vertical="center"/>
    </xf>
    <xf numFmtId="0" fontId="18" fillId="0" borderId="32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1" fontId="16" fillId="0" borderId="33" xfId="0" applyNumberFormat="1" applyFont="1" applyBorder="1" applyAlignment="1">
      <alignment horizontal="center" vertical="center"/>
    </xf>
    <xf numFmtId="0" fontId="16" fillId="0" borderId="33" xfId="0" applyFont="1" applyBorder="1" applyAlignment="1">
      <alignment vertical="center"/>
    </xf>
    <xf numFmtId="4" fontId="16" fillId="0" borderId="33" xfId="0" applyNumberFormat="1" applyFont="1" applyBorder="1" applyAlignment="1">
      <alignment vertical="center"/>
    </xf>
    <xf numFmtId="4" fontId="16" fillId="0" borderId="33" xfId="5" applyNumberFormat="1" applyFont="1" applyBorder="1" applyAlignment="1">
      <alignment vertical="center"/>
    </xf>
    <xf numFmtId="0" fontId="16" fillId="0" borderId="34" xfId="0" applyFont="1" applyBorder="1" applyAlignment="1">
      <alignment vertical="center"/>
    </xf>
    <xf numFmtId="0" fontId="16" fillId="0" borderId="35" xfId="0" applyFont="1" applyBorder="1" applyAlignment="1">
      <alignment horizontal="center" vertical="center"/>
    </xf>
    <xf numFmtId="0" fontId="21" fillId="0" borderId="36" xfId="0" applyFont="1" applyBorder="1" applyAlignment="1">
      <alignment vertical="center"/>
    </xf>
    <xf numFmtId="0" fontId="16" fillId="0" borderId="37" xfId="0" applyFont="1" applyBorder="1" applyAlignment="1">
      <alignment horizontal="center" vertical="center"/>
    </xf>
    <xf numFmtId="1" fontId="16" fillId="0" borderId="37" xfId="0" applyNumberFormat="1" applyFont="1" applyBorder="1" applyAlignment="1">
      <alignment horizontal="center" vertical="center"/>
    </xf>
    <xf numFmtId="0" fontId="16" fillId="0" borderId="37" xfId="0" applyFont="1" applyBorder="1" applyAlignment="1">
      <alignment vertical="center"/>
    </xf>
    <xf numFmtId="4" fontId="16" fillId="0" borderId="37" xfId="0" applyNumberFormat="1" applyFont="1" applyBorder="1" applyAlignment="1">
      <alignment vertical="center"/>
    </xf>
    <xf numFmtId="4" fontId="16" fillId="0" borderId="37" xfId="5" applyNumberFormat="1" applyFont="1" applyBorder="1" applyAlignment="1">
      <alignment horizontal="right" vertical="center"/>
    </xf>
    <xf numFmtId="0" fontId="16" fillId="0" borderId="38" xfId="0" applyFont="1" applyBorder="1" applyAlignment="1">
      <alignment vertical="center"/>
    </xf>
    <xf numFmtId="0" fontId="16" fillId="0" borderId="39" xfId="0" applyFont="1" applyBorder="1" applyAlignment="1">
      <alignment horizontal="center" vertical="center"/>
    </xf>
    <xf numFmtId="0" fontId="22" fillId="0" borderId="9" xfId="0" applyFont="1" applyBorder="1" applyAlignment="1">
      <alignment vertical="center"/>
    </xf>
    <xf numFmtId="0" fontId="23" fillId="0" borderId="40" xfId="0" applyFont="1" applyBorder="1" applyAlignment="1">
      <alignment horizontal="center" vertical="center"/>
    </xf>
    <xf numFmtId="1" fontId="23" fillId="0" borderId="40" xfId="0" applyNumberFormat="1" applyFont="1" applyBorder="1" applyAlignment="1">
      <alignment horizontal="center" vertical="center"/>
    </xf>
    <xf numFmtId="0" fontId="23" fillId="0" borderId="40" xfId="0" applyFont="1" applyBorder="1" applyAlignment="1">
      <alignment vertical="center"/>
    </xf>
    <xf numFmtId="4" fontId="23" fillId="0" borderId="40" xfId="0" applyNumberFormat="1" applyFont="1" applyBorder="1" applyAlignment="1">
      <alignment vertical="center"/>
    </xf>
    <xf numFmtId="4" fontId="23" fillId="0" borderId="40" xfId="5" applyNumberFormat="1" applyFont="1" applyBorder="1" applyAlignment="1">
      <alignment horizontal="right" vertical="center"/>
    </xf>
    <xf numFmtId="0" fontId="23" fillId="0" borderId="41" xfId="0" applyFont="1" applyBorder="1" applyAlignment="1">
      <alignment vertical="center"/>
    </xf>
    <xf numFmtId="0" fontId="16" fillId="0" borderId="42" xfId="0" applyFont="1" applyBorder="1" applyAlignment="1">
      <alignment horizontal="center" vertical="center"/>
    </xf>
    <xf numFmtId="0" fontId="19" fillId="0" borderId="43" xfId="0" applyFont="1" applyBorder="1" applyAlignment="1">
      <alignment vertical="center"/>
    </xf>
    <xf numFmtId="0" fontId="20" fillId="0" borderId="43" xfId="0" applyFont="1" applyBorder="1" applyAlignment="1">
      <alignment horizontal="center" vertical="center" wrapText="1"/>
    </xf>
    <xf numFmtId="1" fontId="16" fillId="0" borderId="43" xfId="0" applyNumberFormat="1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10" fontId="16" fillId="0" borderId="43" xfId="0" applyNumberFormat="1" applyFont="1" applyBorder="1" applyAlignment="1">
      <alignment horizontal="center" vertical="center"/>
    </xf>
    <xf numFmtId="0" fontId="16" fillId="0" borderId="43" xfId="0" applyFont="1" applyBorder="1" applyAlignment="1">
      <alignment vertical="center"/>
    </xf>
    <xf numFmtId="4" fontId="16" fillId="0" borderId="43" xfId="0" applyNumberFormat="1" applyFont="1" applyBorder="1" applyAlignment="1">
      <alignment vertical="center"/>
    </xf>
    <xf numFmtId="4" fontId="16" fillId="0" borderId="43" xfId="5" applyNumberFormat="1" applyFont="1" applyBorder="1" applyAlignment="1">
      <alignment vertical="center"/>
    </xf>
    <xf numFmtId="0" fontId="16" fillId="0" borderId="44" xfId="0" applyFont="1" applyBorder="1" applyAlignment="1">
      <alignment horizontal="left" vertical="center"/>
    </xf>
    <xf numFmtId="0" fontId="16" fillId="0" borderId="45" xfId="0" applyFont="1" applyBorder="1" applyAlignment="1">
      <alignment horizontal="center" vertical="center"/>
    </xf>
    <xf numFmtId="0" fontId="22" fillId="0" borderId="40" xfId="0" applyFont="1" applyBorder="1" applyAlignment="1">
      <alignment vertical="center"/>
    </xf>
    <xf numFmtId="4" fontId="23" fillId="0" borderId="40" xfId="0" applyNumberFormat="1" applyFont="1" applyBorder="1" applyAlignment="1">
      <alignment horizontal="right" vertical="center"/>
    </xf>
    <xf numFmtId="0" fontId="9" fillId="0" borderId="1" xfId="1" applyFont="1" applyBorder="1" applyAlignment="1" applyProtection="1">
      <alignment horizontal="left" vertical="center"/>
      <protection locked="0"/>
    </xf>
    <xf numFmtId="164" fontId="6" fillId="0" borderId="1" xfId="4" applyNumberFormat="1" applyFont="1" applyFill="1" applyBorder="1" applyAlignment="1" applyProtection="1">
      <alignment vertical="center" wrapText="1"/>
      <protection locked="0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vertical="center"/>
    </xf>
    <xf numFmtId="4" fontId="24" fillId="0" borderId="1" xfId="5" applyNumberFormat="1" applyFont="1" applyBorder="1" applyAlignment="1">
      <alignment horizontal="right" vertical="center"/>
    </xf>
    <xf numFmtId="0" fontId="0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right" vertical="center"/>
    </xf>
    <xf numFmtId="0" fontId="18" fillId="0" borderId="1" xfId="0" applyFont="1" applyBorder="1" applyAlignment="1">
      <alignment vertical="center"/>
    </xf>
    <xf numFmtId="4" fontId="18" fillId="0" borderId="1" xfId="0" applyNumberFormat="1" applyFont="1" applyBorder="1" applyAlignment="1">
      <alignment vertical="center"/>
    </xf>
    <xf numFmtId="4" fontId="18" fillId="0" borderId="1" xfId="5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right" vertical="center"/>
    </xf>
    <xf numFmtId="0" fontId="1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0" xfId="4" applyFont="1" applyAlignment="1">
      <alignment vertical="center"/>
    </xf>
    <xf numFmtId="0" fontId="25" fillId="0" borderId="0" xfId="4" applyFont="1" applyFill="1" applyBorder="1"/>
    <xf numFmtId="0" fontId="25" fillId="0" borderId="0" xfId="4" applyFont="1"/>
    <xf numFmtId="1" fontId="25" fillId="0" borderId="0" xfId="4" applyNumberFormat="1" applyFont="1"/>
    <xf numFmtId="4" fontId="25" fillId="0" borderId="0" xfId="4" applyNumberFormat="1" applyFont="1" applyFill="1" applyAlignment="1">
      <alignment horizontal="right"/>
    </xf>
    <xf numFmtId="0" fontId="16" fillId="0" borderId="2" xfId="2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13" fillId="0" borderId="0" xfId="0" applyFont="1" applyAlignment="1">
      <alignment horizontal="center"/>
    </xf>
    <xf numFmtId="0" fontId="0" fillId="0" borderId="4" xfId="0" applyBorder="1" applyAlignment="1">
      <alignment horizontal="center" wrapText="1"/>
    </xf>
    <xf numFmtId="0" fontId="15" fillId="0" borderId="7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6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 3" xfId="1"/>
    <cellStyle name="Обычный_Шаблон сметы Ленэнерго" xfId="4"/>
    <cellStyle name="Финансовый [0]" xfId="5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4;&#1077;&#1090;&#1072;%20&#1087;&#1088;&#1080;&#1083;%20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 сметы"/>
      <sheetName val="Смета"/>
    </sheetNames>
    <sheetDataSet>
      <sheetData sheetId="0" refreshError="1">
        <row r="8">
          <cell r="A8" t="str">
            <v>СМЕТА  №  5.02 /</v>
          </cell>
        </row>
        <row r="9">
          <cell r="A9" t="str">
            <v>Геодезические работы по определению вертикальных деформаций
 и крена опоры ЛЭП № 2 п/ст 110 кВ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tabSelected="1" topLeftCell="B1" workbookViewId="0">
      <selection activeCell="K2" sqref="K2"/>
    </sheetView>
  </sheetViews>
  <sheetFormatPr defaultRowHeight="15"/>
  <cols>
    <col min="1" max="1" width="3.42578125" customWidth="1"/>
    <col min="2" max="2" width="48" customWidth="1"/>
    <col min="3" max="3" width="14.28515625" customWidth="1"/>
    <col min="7" max="7" width="6.85546875" customWidth="1"/>
    <col min="8" max="8" width="7.140625" customWidth="1"/>
    <col min="11" max="11" width="11.85546875" customWidth="1"/>
    <col min="12" max="12" width="15.85546875" customWidth="1"/>
  </cols>
  <sheetData>
    <row r="1" spans="1:12">
      <c r="K1" t="s">
        <v>66</v>
      </c>
    </row>
    <row r="2" spans="1:12">
      <c r="A2" s="8"/>
      <c r="B2" s="118" t="s">
        <v>52</v>
      </c>
      <c r="C2" s="119"/>
      <c r="D2" s="119"/>
      <c r="E2" s="119"/>
      <c r="F2" s="119"/>
      <c r="G2" s="119"/>
      <c r="H2" s="119"/>
      <c r="I2" s="9"/>
      <c r="J2" s="9"/>
      <c r="K2" s="9"/>
      <c r="L2" s="9"/>
    </row>
    <row r="3" spans="1:12">
      <c r="A3" s="120" t="str">
        <f>CLEAN('[1]титул сметы'!A9)</f>
        <v>Геодезические работы по определению вертикальных деформаций и крена опоры ЛЭП № 2 п/ст 110 кВ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2" ht="15.75" thickBot="1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2" ht="14.45" customHeight="1">
      <c r="A5" s="10" t="s">
        <v>5</v>
      </c>
      <c r="B5" s="11" t="s">
        <v>6</v>
      </c>
      <c r="C5" s="11" t="s">
        <v>7</v>
      </c>
      <c r="D5" s="11" t="s">
        <v>8</v>
      </c>
      <c r="E5" s="11" t="s">
        <v>9</v>
      </c>
      <c r="F5" s="11" t="s">
        <v>10</v>
      </c>
      <c r="G5" s="122" t="s">
        <v>11</v>
      </c>
      <c r="H5" s="123"/>
      <c r="I5" s="124"/>
      <c r="J5" s="11" t="s">
        <v>12</v>
      </c>
      <c r="K5" s="125" t="s">
        <v>13</v>
      </c>
      <c r="L5" s="12" t="s">
        <v>14</v>
      </c>
    </row>
    <row r="6" spans="1:12">
      <c r="A6" s="13" t="s">
        <v>0</v>
      </c>
      <c r="B6" s="14" t="s">
        <v>15</v>
      </c>
      <c r="C6" s="14" t="s">
        <v>16</v>
      </c>
      <c r="D6" s="14" t="s">
        <v>15</v>
      </c>
      <c r="E6" s="14" t="s">
        <v>17</v>
      </c>
      <c r="F6" s="14" t="s">
        <v>18</v>
      </c>
      <c r="G6" s="128" t="s">
        <v>19</v>
      </c>
      <c r="H6" s="128" t="s">
        <v>20</v>
      </c>
      <c r="I6" s="129" t="s">
        <v>21</v>
      </c>
      <c r="J6" s="14" t="s">
        <v>22</v>
      </c>
      <c r="K6" s="126"/>
      <c r="L6" s="15" t="s">
        <v>23</v>
      </c>
    </row>
    <row r="7" spans="1:12" ht="27" customHeight="1" thickBot="1">
      <c r="A7" s="16"/>
      <c r="B7" s="17"/>
      <c r="C7" s="18"/>
      <c r="D7" s="18"/>
      <c r="E7" s="18"/>
      <c r="F7" s="18" t="s">
        <v>1</v>
      </c>
      <c r="G7" s="127"/>
      <c r="H7" s="127"/>
      <c r="I7" s="130"/>
      <c r="J7" s="18" t="s">
        <v>24</v>
      </c>
      <c r="K7" s="127"/>
      <c r="L7" s="19"/>
    </row>
    <row r="8" spans="1:12" ht="25.15" customHeight="1">
      <c r="A8" s="20"/>
      <c r="B8" s="21" t="s">
        <v>25</v>
      </c>
      <c r="C8" s="22"/>
      <c r="D8" s="23"/>
      <c r="E8" s="22"/>
      <c r="F8" s="22"/>
      <c r="G8" s="22"/>
      <c r="H8" s="24"/>
      <c r="I8" s="24"/>
      <c r="J8" s="24"/>
      <c r="K8" s="24"/>
      <c r="L8" s="25"/>
    </row>
    <row r="9" spans="1:12" ht="27.75" customHeight="1">
      <c r="A9" s="26">
        <v>1</v>
      </c>
      <c r="B9" s="27" t="s">
        <v>26</v>
      </c>
      <c r="C9" s="28" t="s">
        <v>27</v>
      </c>
      <c r="D9" s="29">
        <v>36</v>
      </c>
      <c r="E9" s="29" t="s">
        <v>28</v>
      </c>
      <c r="F9" s="30">
        <v>136</v>
      </c>
      <c r="G9" s="29"/>
      <c r="H9" s="29"/>
      <c r="I9" s="29"/>
      <c r="J9" s="31">
        <f>ROUND(F9*IF(G9=0,1,G9)*IF(H9=0,1,H9)*IF(I9=0,1,I9),2)</f>
        <v>136</v>
      </c>
      <c r="K9" s="32">
        <f>ROUND(D9*J9,2)</f>
        <v>4896</v>
      </c>
      <c r="L9" s="33" t="s">
        <v>29</v>
      </c>
    </row>
    <row r="10" spans="1:12" ht="39" customHeight="1">
      <c r="A10" s="34">
        <v>2</v>
      </c>
      <c r="B10" s="27" t="s">
        <v>30</v>
      </c>
      <c r="C10" s="28" t="s">
        <v>31</v>
      </c>
      <c r="D10" s="29">
        <v>2</v>
      </c>
      <c r="E10" s="29" t="s">
        <v>28</v>
      </c>
      <c r="F10" s="30">
        <v>1998</v>
      </c>
      <c r="G10" s="29"/>
      <c r="H10" s="29"/>
      <c r="I10" s="29"/>
      <c r="J10" s="31">
        <f>ROUND(F10*IF(G10=0,1,G10)*IF(H10=0,1,H10)*IF(I10=0,1,I10),2)</f>
        <v>1998</v>
      </c>
      <c r="K10" s="35">
        <f>ROUND(D10*J10,2)</f>
        <v>3996</v>
      </c>
      <c r="L10" s="36" t="s">
        <v>32</v>
      </c>
    </row>
    <row r="11" spans="1:12" ht="27" customHeight="1">
      <c r="A11" s="34">
        <v>3</v>
      </c>
      <c r="B11" s="27" t="s">
        <v>33</v>
      </c>
      <c r="C11" s="28" t="s">
        <v>34</v>
      </c>
      <c r="D11" s="29">
        <v>6</v>
      </c>
      <c r="E11" s="29" t="s">
        <v>28</v>
      </c>
      <c r="F11" s="30">
        <v>414</v>
      </c>
      <c r="G11" s="29"/>
      <c r="H11" s="29"/>
      <c r="I11" s="29"/>
      <c r="J11" s="31">
        <f>ROUND(F11*IF(G11=0,1,G11)*IF(H11=0,1,H11)*IF(I11=0,1,I11),2)</f>
        <v>414</v>
      </c>
      <c r="K11" s="35">
        <f>ROUND(D11*J11,2)</f>
        <v>2484</v>
      </c>
      <c r="L11" s="36" t="s">
        <v>35</v>
      </c>
    </row>
    <row r="12" spans="1:12" ht="16.5">
      <c r="A12" s="26"/>
      <c r="B12" s="37" t="s">
        <v>36</v>
      </c>
      <c r="C12" s="38" t="s">
        <v>1</v>
      </c>
      <c r="D12" s="39"/>
      <c r="E12" s="38"/>
      <c r="F12" s="38"/>
      <c r="G12" s="38"/>
      <c r="H12" s="40"/>
      <c r="I12" s="40"/>
      <c r="J12" s="41"/>
      <c r="K12" s="42">
        <f>SUM(K9:K11)</f>
        <v>11376</v>
      </c>
      <c r="L12" s="33"/>
    </row>
    <row r="13" spans="1:12" ht="17.25" thickBot="1">
      <c r="A13" s="43"/>
      <c r="B13" s="44" t="s">
        <v>37</v>
      </c>
      <c r="C13" s="45" t="s">
        <v>38</v>
      </c>
      <c r="D13" s="46">
        <v>1.25</v>
      </c>
      <c r="E13" s="45"/>
      <c r="F13" s="45"/>
      <c r="G13" s="45"/>
      <c r="H13" s="47"/>
      <c r="I13" s="47"/>
      <c r="J13" s="48"/>
      <c r="K13" s="49">
        <f>ROUND(D13*K12,2)</f>
        <v>14220</v>
      </c>
      <c r="L13" s="50" t="s">
        <v>39</v>
      </c>
    </row>
    <row r="14" spans="1:12" s="7" customFormat="1" ht="18" thickTop="1" thickBot="1">
      <c r="A14" s="51"/>
      <c r="B14" s="52" t="s">
        <v>40</v>
      </c>
      <c r="C14" s="53" t="s">
        <v>1</v>
      </c>
      <c r="D14" s="54"/>
      <c r="E14" s="53"/>
      <c r="F14" s="53"/>
      <c r="G14" s="53"/>
      <c r="H14" s="55"/>
      <c r="I14" s="55"/>
      <c r="J14" s="56"/>
      <c r="K14" s="57">
        <f>K13</f>
        <v>14220</v>
      </c>
      <c r="L14" s="58"/>
    </row>
    <row r="15" spans="1:12" s="1" customFormat="1" ht="13.5" thickTop="1">
      <c r="A15" s="59"/>
      <c r="B15" s="60" t="s">
        <v>41</v>
      </c>
      <c r="C15" s="61"/>
      <c r="D15" s="62"/>
      <c r="E15" s="61"/>
      <c r="F15" s="61"/>
      <c r="G15" s="61"/>
      <c r="H15" s="63"/>
      <c r="I15" s="63"/>
      <c r="J15" s="64"/>
      <c r="K15" s="65"/>
      <c r="L15" s="66"/>
    </row>
    <row r="16" spans="1:12" ht="36">
      <c r="A16" s="26">
        <v>4</v>
      </c>
      <c r="B16" s="27" t="str">
        <f>B9</f>
        <v>Нивелирование II класса для определения вертикальных деформаций  фундамента опоры № 2 п/ст. 110 кВ.</v>
      </c>
      <c r="C16" s="28" t="s">
        <v>27</v>
      </c>
      <c r="D16" s="29">
        <f>D9</f>
        <v>36</v>
      </c>
      <c r="E16" s="38" t="s">
        <v>28</v>
      </c>
      <c r="F16" s="39">
        <v>122</v>
      </c>
      <c r="G16" s="29"/>
      <c r="H16" s="29"/>
      <c r="I16" s="117">
        <v>1.2</v>
      </c>
      <c r="J16" s="41">
        <f>ROUND(F16*IF(G16=0,1,G16)*IF(H16=0,1,H16)*IF(I16=0,1,I16),2)</f>
        <v>146.4</v>
      </c>
      <c r="K16" s="32">
        <f>ROUND(D16*J16,2)</f>
        <v>5270.4</v>
      </c>
      <c r="L16" s="33" t="s">
        <v>29</v>
      </c>
    </row>
    <row r="17" spans="1:12" ht="15" customHeight="1">
      <c r="A17" s="34">
        <v>5</v>
      </c>
      <c r="B17" s="27" t="str">
        <f>B10</f>
        <v xml:space="preserve">Подготовка базисов и первоначальные наблюдения положения верха сооружения для выявления отклонений от вертикали опоры № 2 п/ст. 110кВ </v>
      </c>
      <c r="C17" s="28" t="s">
        <v>42</v>
      </c>
      <c r="D17" s="29">
        <f>D10</f>
        <v>2</v>
      </c>
      <c r="E17" s="29" t="s">
        <v>28</v>
      </c>
      <c r="F17" s="30">
        <v>479</v>
      </c>
      <c r="G17" s="29"/>
      <c r="H17" s="29"/>
      <c r="I17" s="117">
        <v>1.2</v>
      </c>
      <c r="J17" s="31">
        <f>ROUND(F17*IF(G17=0,1,G17)*IF(H17=0,1,H17)*IF(I17=0,1,I17),2)</f>
        <v>574.79999999999995</v>
      </c>
      <c r="K17" s="35">
        <f>ROUND(D17*J17,2)</f>
        <v>1149.5999999999999</v>
      </c>
      <c r="L17" s="36" t="s">
        <v>32</v>
      </c>
    </row>
    <row r="18" spans="1:12" ht="15" customHeight="1" thickBot="1">
      <c r="A18" s="34">
        <v>6</v>
      </c>
      <c r="B18" s="27" t="str">
        <f>B11</f>
        <v>Текущие наблюдения наклонов различных (по высоте) сечений для выявления отклонений от вертикали опоры № 2 п/ст. 110кВ</v>
      </c>
      <c r="C18" s="28" t="s">
        <v>34</v>
      </c>
      <c r="D18" s="29">
        <f>D11</f>
        <v>6</v>
      </c>
      <c r="E18" s="38" t="s">
        <v>28</v>
      </c>
      <c r="F18" s="39">
        <v>267</v>
      </c>
      <c r="G18" s="29"/>
      <c r="H18" s="29"/>
      <c r="I18" s="117">
        <v>1.2</v>
      </c>
      <c r="J18" s="41">
        <f>ROUND(F18*IF(G18=0,1,G18)*IF(H18=0,1,H18)*IF(I18=0,1,I18),2)</f>
        <v>320.39999999999998</v>
      </c>
      <c r="K18" s="32">
        <f>ROUND(D18*J18,2)</f>
        <v>1922.4</v>
      </c>
      <c r="L18" s="33" t="s">
        <v>35</v>
      </c>
    </row>
    <row r="19" spans="1:12" ht="18" thickTop="1" thickBot="1">
      <c r="A19" s="67"/>
      <c r="B19" s="68" t="s">
        <v>43</v>
      </c>
      <c r="C19" s="69" t="s">
        <v>1</v>
      </c>
      <c r="D19" s="70"/>
      <c r="E19" s="69"/>
      <c r="F19" s="69"/>
      <c r="G19" s="69"/>
      <c r="H19" s="71"/>
      <c r="I19" s="71"/>
      <c r="J19" s="72"/>
      <c r="K19" s="73">
        <f>SUM(K16:K18)</f>
        <v>8342.4</v>
      </c>
      <c r="L19" s="74"/>
    </row>
    <row r="20" spans="1:12" ht="16.5">
      <c r="A20" s="75"/>
      <c r="B20" s="76" t="s">
        <v>44</v>
      </c>
      <c r="C20" s="77" t="s">
        <v>1</v>
      </c>
      <c r="D20" s="78"/>
      <c r="E20" s="77"/>
      <c r="F20" s="77"/>
      <c r="G20" s="77"/>
      <c r="H20" s="79"/>
      <c r="I20" s="79"/>
      <c r="J20" s="80"/>
      <c r="K20" s="81">
        <f>K14+K19</f>
        <v>22562.400000000001</v>
      </c>
      <c r="L20" s="82"/>
    </row>
    <row r="21" spans="1:12" ht="15.75" thickBot="1">
      <c r="A21" s="83">
        <v>7</v>
      </c>
      <c r="B21" s="84" t="s">
        <v>45</v>
      </c>
      <c r="C21" s="85" t="s">
        <v>46</v>
      </c>
      <c r="D21" s="86">
        <v>1</v>
      </c>
      <c r="E21" s="87"/>
      <c r="F21" s="88">
        <v>6.6000000000000003E-2</v>
      </c>
      <c r="G21" s="87"/>
      <c r="H21" s="89"/>
      <c r="I21" s="89"/>
      <c r="J21" s="90"/>
      <c r="K21" s="91">
        <f>ROUND(K20*F21*D21,2)</f>
        <v>1489.12</v>
      </c>
      <c r="L21" s="92" t="s">
        <v>47</v>
      </c>
    </row>
    <row r="22" spans="1:12" ht="16.5">
      <c r="A22" s="93"/>
      <c r="B22" s="94" t="s">
        <v>48</v>
      </c>
      <c r="C22" s="77" t="s">
        <v>1</v>
      </c>
      <c r="D22" s="79"/>
      <c r="E22" s="79"/>
      <c r="F22" s="79"/>
      <c r="G22" s="79"/>
      <c r="H22" s="79"/>
      <c r="I22" s="79"/>
      <c r="J22" s="80"/>
      <c r="K22" s="95">
        <f>K20+K21</f>
        <v>24051.52</v>
      </c>
      <c r="L22" s="82"/>
    </row>
    <row r="23" spans="1:12" ht="45">
      <c r="A23" s="96"/>
      <c r="B23" s="97" t="s">
        <v>51</v>
      </c>
      <c r="C23" s="2" t="s">
        <v>3</v>
      </c>
      <c r="D23" s="2"/>
      <c r="E23" s="3"/>
      <c r="F23" s="4" t="s">
        <v>4</v>
      </c>
      <c r="G23" s="5" t="s">
        <v>4</v>
      </c>
      <c r="H23" s="6"/>
      <c r="I23" s="6"/>
      <c r="J23" s="41"/>
      <c r="K23" s="42">
        <v>11948.48</v>
      </c>
      <c r="L23" s="40"/>
    </row>
    <row r="24" spans="1:12">
      <c r="A24" s="98"/>
      <c r="B24" s="99" t="s">
        <v>49</v>
      </c>
      <c r="C24" s="38" t="s">
        <v>1</v>
      </c>
      <c r="D24" s="40"/>
      <c r="E24" s="38"/>
      <c r="F24" s="38"/>
      <c r="G24" s="38"/>
      <c r="H24" s="40"/>
      <c r="I24" s="40"/>
      <c r="J24" s="41"/>
      <c r="K24" s="100">
        <f>K22+K23</f>
        <v>36000</v>
      </c>
      <c r="L24" s="41"/>
    </row>
    <row r="25" spans="1:12">
      <c r="A25" s="101"/>
      <c r="B25" s="111" t="s">
        <v>2</v>
      </c>
      <c r="C25" s="102" t="s">
        <v>1</v>
      </c>
      <c r="D25" s="103"/>
      <c r="E25" s="104"/>
      <c r="F25" s="103"/>
      <c r="G25" s="102"/>
      <c r="H25" s="105"/>
      <c r="I25" s="105"/>
      <c r="J25" s="106"/>
      <c r="K25" s="107">
        <f>ROUND((K24)*0.18,2)</f>
        <v>6480</v>
      </c>
      <c r="L25" s="105"/>
    </row>
    <row r="26" spans="1:12">
      <c r="A26" s="98"/>
      <c r="B26" s="108" t="s">
        <v>50</v>
      </c>
      <c r="C26" s="38" t="s">
        <v>1</v>
      </c>
      <c r="D26" s="40"/>
      <c r="E26" s="109"/>
      <c r="F26" s="110"/>
      <c r="G26" s="38"/>
      <c r="H26" s="40"/>
      <c r="I26" s="40"/>
      <c r="J26" s="41"/>
      <c r="K26" s="100">
        <f>K24+K25</f>
        <v>42480</v>
      </c>
      <c r="L26" s="40"/>
    </row>
    <row r="27" spans="1:12" ht="9.75" customHeight="1"/>
    <row r="28" spans="1:12" s="1" customFormat="1">
      <c r="A28" s="112"/>
      <c r="B28" s="113" t="s">
        <v>57</v>
      </c>
      <c r="C28" s="114" t="s">
        <v>58</v>
      </c>
      <c r="D28" s="114"/>
      <c r="E28" s="115"/>
      <c r="F28" s="115"/>
      <c r="G28" s="116"/>
    </row>
    <row r="29" spans="1:12">
      <c r="B29" t="s">
        <v>59</v>
      </c>
    </row>
    <row r="30" spans="1:12" s="1" customFormat="1">
      <c r="A30" s="112"/>
      <c r="B30" s="113" t="s">
        <v>60</v>
      </c>
      <c r="C30" s="114" t="s">
        <v>61</v>
      </c>
      <c r="D30" s="114"/>
      <c r="E30" s="115"/>
      <c r="F30" s="115"/>
      <c r="G30" s="116"/>
    </row>
    <row r="31" spans="1:12">
      <c r="B31" t="s">
        <v>62</v>
      </c>
    </row>
    <row r="32" spans="1:12">
      <c r="B32" t="s">
        <v>63</v>
      </c>
      <c r="C32" t="s">
        <v>64</v>
      </c>
    </row>
    <row r="33" spans="2:6">
      <c r="B33" t="s">
        <v>65</v>
      </c>
    </row>
    <row r="35" spans="2:6">
      <c r="B35" t="s">
        <v>53</v>
      </c>
      <c r="F35" t="s">
        <v>54</v>
      </c>
    </row>
    <row r="37" spans="2:6">
      <c r="B37" t="s">
        <v>55</v>
      </c>
      <c r="F37" t="s">
        <v>56</v>
      </c>
    </row>
  </sheetData>
  <mergeCells count="8">
    <mergeCell ref="B2:H2"/>
    <mergeCell ref="A3:L3"/>
    <mergeCell ref="A4:L4"/>
    <mergeCell ref="G5:I5"/>
    <mergeCell ref="K5:K7"/>
    <mergeCell ref="G6:G7"/>
    <mergeCell ref="H6:H7"/>
    <mergeCell ref="I6:I7"/>
  </mergeCells>
  <pageMargins left="0.51181102362204722" right="0.11811023622047245" top="0.15748031496062992" bottom="0.15748031496062992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12.1 Смета ГЭС-12</vt:lpstr>
    </vt:vector>
  </TitlesOfParts>
  <Company>TGK-1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Bogolubova.AA</dc:creator>
  <cp:lastModifiedBy>Motorova.NN</cp:lastModifiedBy>
  <cp:lastPrinted>2013-11-17T12:18:32Z</cp:lastPrinted>
  <dcterms:created xsi:type="dcterms:W3CDTF">2013-05-31T07:49:12Z</dcterms:created>
  <dcterms:modified xsi:type="dcterms:W3CDTF">2013-11-17T12:19:51Z</dcterms:modified>
</cp:coreProperties>
</file>